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vega\Documents\SAP\Formatos Entes 4TO Trim CP 2018\VI. ANEXOS CP.2018\"/>
    </mc:Choice>
  </mc:AlternateContent>
  <bookViews>
    <workbookView xWindow="0" yWindow="0" windowWidth="20730" windowHeight="11760"/>
  </bookViews>
  <sheets>
    <sheet name="Hoja1" sheetId="1" r:id="rId1"/>
    <sheet name="Hoja2" sheetId="2" r:id="rId2"/>
    <sheet name="Hoja3" sheetId="3" r:id="rId3"/>
  </sheets>
  <definedNames>
    <definedName name="_xlnm.Print_Titles" localSheetId="0">Hoja1!$1:$8</definedName>
  </definedNames>
  <calcPr calcId="162913"/>
</workbook>
</file>

<file path=xl/calcChain.xml><?xml version="1.0" encoding="utf-8"?>
<calcChain xmlns="http://schemas.openxmlformats.org/spreadsheetml/2006/main">
  <c r="C63" i="1" l="1"/>
  <c r="D63" i="1"/>
  <c r="E63" i="1"/>
  <c r="E66" i="1" l="1"/>
  <c r="C14" i="1" l="1"/>
  <c r="D14" i="1"/>
  <c r="E14" i="1"/>
</calcChain>
</file>

<file path=xl/sharedStrings.xml><?xml version="1.0" encoding="utf-8"?>
<sst xmlns="http://schemas.openxmlformats.org/spreadsheetml/2006/main" count="115" uniqueCount="70">
  <si>
    <t>Servicios de Salud de Zacatecas</t>
  </si>
  <si>
    <t xml:space="preserve">            (Pesos)</t>
  </si>
  <si>
    <t>Código</t>
  </si>
  <si>
    <t>Descripción del Bien Inmueble</t>
  </si>
  <si>
    <t>Val.adq.</t>
  </si>
  <si>
    <t>Amo acum.</t>
  </si>
  <si>
    <t>Valor en Libros</t>
  </si>
  <si>
    <t>BIENES INMUEBLES</t>
  </si>
  <si>
    <t>6000027-0</t>
  </si>
  <si>
    <t xml:space="preserve">TERRENOS </t>
  </si>
  <si>
    <t>6000030-0</t>
  </si>
  <si>
    <t>TERRENOS ADQUISICION DE PREDIO</t>
  </si>
  <si>
    <t>6000028-0</t>
  </si>
  <si>
    <t>TERRENOS CERCA DE LA UTEZ, PERCELA NO.906 Z2 P1/1</t>
  </si>
  <si>
    <t>6000000-0</t>
  </si>
  <si>
    <t>6000001-0</t>
  </si>
  <si>
    <t>6000002-0</t>
  </si>
  <si>
    <t>6000003-0</t>
  </si>
  <si>
    <t>6000004-0</t>
  </si>
  <si>
    <t>6000005-0</t>
  </si>
  <si>
    <t>6000006-0</t>
  </si>
  <si>
    <t>6000007-0</t>
  </si>
  <si>
    <t>6000008-0</t>
  </si>
  <si>
    <t>6000009-0</t>
  </si>
  <si>
    <t>6000010-0</t>
  </si>
  <si>
    <t>6000011-0</t>
  </si>
  <si>
    <t>6000012-0</t>
  </si>
  <si>
    <t>6000013-0</t>
  </si>
  <si>
    <t>6000014-0</t>
  </si>
  <si>
    <t>6000015-0</t>
  </si>
  <si>
    <t>6000016-0</t>
  </si>
  <si>
    <t>6000017-0</t>
  </si>
  <si>
    <t>6000018-0</t>
  </si>
  <si>
    <t>6000019-0</t>
  </si>
  <si>
    <t>6000020-0</t>
  </si>
  <si>
    <t>6000021-0</t>
  </si>
  <si>
    <t>6000022-0</t>
  </si>
  <si>
    <t>6000024-0</t>
  </si>
  <si>
    <t>6000025-0</t>
  </si>
  <si>
    <t>6000026-0</t>
  </si>
  <si>
    <t>TOTAL BIENES INMUEBLES, INFRAESTRUCTURA Y CONSTRUCCIÓN EN PROCESO</t>
  </si>
  <si>
    <t>EDIFICIOS NO RESIDENCIALES</t>
  </si>
  <si>
    <t>6000046-0</t>
  </si>
  <si>
    <t>TERRENO PARA ALBERGAR AL NUEVO H. MUJER FRESNILLO</t>
  </si>
  <si>
    <t>6000031-0</t>
  </si>
  <si>
    <t>6000032-0</t>
  </si>
  <si>
    <t>6000033-0</t>
  </si>
  <si>
    <t>6000034-0</t>
  </si>
  <si>
    <t>6000035-0</t>
  </si>
  <si>
    <t>6000036-0</t>
  </si>
  <si>
    <t>6000037-0</t>
  </si>
  <si>
    <t>6000038-0</t>
  </si>
  <si>
    <t>6000039-0</t>
  </si>
  <si>
    <t>6000040-0</t>
  </si>
  <si>
    <t>6000041-0</t>
  </si>
  <si>
    <t>6000042-0</t>
  </si>
  <si>
    <t>6000043-0</t>
  </si>
  <si>
    <t>6000044-0</t>
  </si>
  <si>
    <t>6000045-0</t>
  </si>
  <si>
    <t>Cuenta publica 2018</t>
  </si>
  <si>
    <t xml:space="preserve">          Al 31 de Diciembre 2018</t>
  </si>
  <si>
    <t>6000047-0</t>
  </si>
  <si>
    <t>6000048-0</t>
  </si>
  <si>
    <t>6000049-0</t>
  </si>
  <si>
    <t>6000050-0</t>
  </si>
  <si>
    <t>1236262201 OBRAS EN PROCESO EN BIENES PROPIOS</t>
  </si>
  <si>
    <t>1233058301 EDIFICIOS NO RESIDENCIALES</t>
  </si>
  <si>
    <t>1231058101 TERRENOS</t>
  </si>
  <si>
    <t>1231058101 EDIFICIOS NO HABITACIONALES</t>
  </si>
  <si>
    <t>Relación de Bienes Inmuebles, Infraestructura y Construcciones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</si>
</sst>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indexed="9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7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/>
    <xf numFmtId="49" fontId="3" fillId="2" borderId="0" xfId="0" applyNumberFormat="1" applyFont="1" applyFill="1" applyAlignment="1">
      <alignment vertical="center" shrinkToFit="1"/>
    </xf>
    <xf numFmtId="49" fontId="3" fillId="2" borderId="0" xfId="0" applyNumberFormat="1" applyFont="1" applyFill="1" applyAlignment="1">
      <alignment horizontal="center" vertical="center" shrinkToFit="1"/>
    </xf>
    <xf numFmtId="0" fontId="5" fillId="0" borderId="0" xfId="0" applyFont="1"/>
    <xf numFmtId="0" fontId="5" fillId="3" borderId="0" xfId="0" applyFont="1" applyFill="1"/>
    <xf numFmtId="0" fontId="8" fillId="3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4" fontId="6" fillId="0" borderId="0" xfId="0" applyNumberFormat="1" applyFont="1" applyFill="1"/>
    <xf numFmtId="0" fontId="2" fillId="0" borderId="0" xfId="0" applyFont="1" applyAlignment="1">
      <alignment horizontal="center"/>
    </xf>
    <xf numFmtId="0" fontId="10" fillId="5" borderId="1" xfId="1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right" vertical="center"/>
    </xf>
    <xf numFmtId="43" fontId="6" fillId="4" borderId="0" xfId="4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43" fontId="12" fillId="5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6" fillId="3" borderId="0" xfId="0" applyNumberFormat="1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" fontId="6" fillId="4" borderId="0" xfId="0" applyNumberFormat="1" applyFont="1" applyFill="1" applyAlignment="1">
      <alignment vertical="center"/>
    </xf>
    <xf numFmtId="4" fontId="5" fillId="0" borderId="0" xfId="0" applyNumberFormat="1" applyFont="1"/>
    <xf numFmtId="0" fontId="7" fillId="0" borderId="0" xfId="0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0" fillId="5" borderId="0" xfId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</cellXfs>
  <cellStyles count="5">
    <cellStyle name="Millares" xfId="4" builtinId="3"/>
    <cellStyle name="Millares 2" xfId="2"/>
    <cellStyle name="Normal" xfId="0" builtinId="0"/>
    <cellStyle name="Normal 2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0</xdr:row>
      <xdr:rowOff>167385</xdr:rowOff>
    </xdr:from>
    <xdr:to>
      <xdr:col>1</xdr:col>
      <xdr:colOff>1123951</xdr:colOff>
      <xdr:row>4</xdr:row>
      <xdr:rowOff>38614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6" y="167385"/>
          <a:ext cx="1885950" cy="595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activeCell="D78" sqref="D78"/>
    </sheetView>
  </sheetViews>
  <sheetFormatPr baseColWidth="10" defaultColWidth="11.42578125" defaultRowHeight="11.25" customHeight="1" x14ac:dyDescent="0.2"/>
  <cols>
    <col min="1" max="1" width="15.28515625" style="5" customWidth="1"/>
    <col min="2" max="2" width="51.5703125" style="5" customWidth="1"/>
    <col min="3" max="5" width="17.140625" style="5" customWidth="1"/>
    <col min="6" max="16384" width="11.42578125" style="5"/>
  </cols>
  <sheetData>
    <row r="1" spans="1:6" s="1" customFormat="1" ht="14.25" customHeight="1" x14ac:dyDescent="0.2">
      <c r="B1" s="27" t="s">
        <v>59</v>
      </c>
      <c r="C1" s="27"/>
      <c r="D1" s="27"/>
      <c r="E1" s="27"/>
      <c r="F1" s="2"/>
    </row>
    <row r="2" spans="1:6" s="1" customFormat="1" ht="14.25" customHeight="1" x14ac:dyDescent="0.2">
      <c r="B2" s="27" t="s">
        <v>0</v>
      </c>
      <c r="C2" s="27"/>
      <c r="D2" s="27"/>
      <c r="E2" s="27"/>
      <c r="F2" s="2"/>
    </row>
    <row r="3" spans="1:6" s="1" customFormat="1" ht="14.25" customHeight="1" x14ac:dyDescent="0.2">
      <c r="B3" s="27" t="s">
        <v>69</v>
      </c>
      <c r="C3" s="27"/>
      <c r="D3" s="27"/>
      <c r="E3" s="27"/>
      <c r="F3" s="2"/>
    </row>
    <row r="4" spans="1:6" s="1" customFormat="1" ht="14.25" customHeight="1" x14ac:dyDescent="0.2">
      <c r="B4" s="27" t="s">
        <v>1</v>
      </c>
      <c r="C4" s="27"/>
      <c r="D4" s="27"/>
      <c r="E4" s="27"/>
      <c r="F4" s="2"/>
    </row>
    <row r="5" spans="1:6" s="1" customFormat="1" ht="14.25" customHeight="1" x14ac:dyDescent="0.2">
      <c r="B5" s="29" t="s">
        <v>60</v>
      </c>
      <c r="C5" s="29"/>
      <c r="D5" s="29"/>
      <c r="E5" s="29"/>
      <c r="F5" s="2"/>
    </row>
    <row r="6" spans="1:6" s="1" customFormat="1" ht="14.25" customHeight="1" x14ac:dyDescent="0.2">
      <c r="B6" s="11"/>
      <c r="C6" s="11"/>
      <c r="D6" s="11"/>
      <c r="E6" s="11"/>
      <c r="F6" s="2"/>
    </row>
    <row r="7" spans="1:6" ht="18.75" customHeight="1" x14ac:dyDescent="0.2">
      <c r="A7" s="3" t="s">
        <v>2</v>
      </c>
      <c r="B7" s="4" t="s">
        <v>3</v>
      </c>
      <c r="C7" s="3" t="s">
        <v>4</v>
      </c>
      <c r="D7" s="3" t="s">
        <v>5</v>
      </c>
      <c r="E7" s="3" t="s">
        <v>6</v>
      </c>
    </row>
    <row r="8" spans="1:6" s="16" customFormat="1" ht="15.95" customHeight="1" x14ac:dyDescent="0.25">
      <c r="A8" s="12" t="s">
        <v>7</v>
      </c>
      <c r="B8" s="21"/>
      <c r="C8" s="21"/>
      <c r="D8" s="21"/>
      <c r="E8" s="21"/>
    </row>
    <row r="9" spans="1:6" s="16" customFormat="1" ht="15.95" customHeight="1" x14ac:dyDescent="0.25">
      <c r="A9" s="22" t="s">
        <v>67</v>
      </c>
      <c r="B9" s="22"/>
      <c r="C9" s="22"/>
      <c r="D9" s="22"/>
      <c r="E9" s="22"/>
    </row>
    <row r="10" spans="1:6" s="16" customFormat="1" ht="14.1" customHeight="1" x14ac:dyDescent="0.25">
      <c r="A10" s="18" t="s">
        <v>8</v>
      </c>
      <c r="B10" s="18" t="s">
        <v>9</v>
      </c>
      <c r="C10" s="19">
        <v>2000000</v>
      </c>
      <c r="D10" s="19">
        <v>0</v>
      </c>
      <c r="E10" s="19">
        <v>2000000</v>
      </c>
    </row>
    <row r="11" spans="1:6" s="16" customFormat="1" ht="14.1" customHeight="1" x14ac:dyDescent="0.2">
      <c r="A11" s="25" t="s">
        <v>42</v>
      </c>
      <c r="B11" s="18" t="s">
        <v>43</v>
      </c>
      <c r="C11" s="26">
        <v>18465867.550000001</v>
      </c>
      <c r="D11" s="19">
        <v>0</v>
      </c>
      <c r="E11" s="26">
        <v>18465867.550000001</v>
      </c>
    </row>
    <row r="12" spans="1:6" s="16" customFormat="1" ht="14.1" customHeight="1" x14ac:dyDescent="0.25">
      <c r="A12" s="18" t="s">
        <v>10</v>
      </c>
      <c r="B12" s="18" t="s">
        <v>11</v>
      </c>
      <c r="C12" s="19">
        <v>781724</v>
      </c>
      <c r="D12" s="19">
        <v>0</v>
      </c>
      <c r="E12" s="19">
        <v>781724</v>
      </c>
    </row>
    <row r="13" spans="1:6" s="16" customFormat="1" ht="14.1" customHeight="1" x14ac:dyDescent="0.25">
      <c r="A13" s="18" t="s">
        <v>12</v>
      </c>
      <c r="B13" s="18" t="s">
        <v>13</v>
      </c>
      <c r="C13" s="19">
        <v>3232097.13</v>
      </c>
      <c r="D13" s="19">
        <v>0</v>
      </c>
      <c r="E13" s="19">
        <v>3232097.13</v>
      </c>
    </row>
    <row r="14" spans="1:6" s="16" customFormat="1" ht="15.95" customHeight="1" x14ac:dyDescent="0.25">
      <c r="C14" s="20">
        <f>SUM(C10:C13)</f>
        <v>24479688.68</v>
      </c>
      <c r="D14" s="20">
        <f>SUM(D10:D13)</f>
        <v>0</v>
      </c>
      <c r="E14" s="20">
        <f>SUM(E10:E13)</f>
        <v>24479688.68</v>
      </c>
    </row>
    <row r="15" spans="1:6" s="16" customFormat="1" ht="15.95" customHeight="1" x14ac:dyDescent="0.25">
      <c r="A15" s="13"/>
      <c r="B15" s="13"/>
      <c r="C15" s="13"/>
      <c r="D15" s="14" t="s">
        <v>67</v>
      </c>
      <c r="E15" s="23">
        <v>24479688.68</v>
      </c>
    </row>
    <row r="16" spans="1:6" s="8" customFormat="1" ht="14.1" customHeight="1" x14ac:dyDescent="0.2">
      <c r="D16" s="9"/>
      <c r="E16" s="10"/>
    </row>
    <row r="17" spans="1:5" ht="15.95" customHeight="1" x14ac:dyDescent="0.2">
      <c r="A17" s="7" t="s">
        <v>68</v>
      </c>
      <c r="B17" s="6"/>
      <c r="C17" s="6"/>
      <c r="D17" s="6"/>
      <c r="E17" s="6"/>
    </row>
    <row r="18" spans="1:5" s="16" customFormat="1" ht="14.1" customHeight="1" x14ac:dyDescent="0.2">
      <c r="A18" s="25" t="s">
        <v>14</v>
      </c>
      <c r="B18" s="25" t="s">
        <v>41</v>
      </c>
      <c r="C18" s="26">
        <v>198419.42</v>
      </c>
      <c r="D18" s="26">
        <v>-120153.97</v>
      </c>
      <c r="E18" s="26">
        <v>78265.45</v>
      </c>
    </row>
    <row r="19" spans="1:5" s="16" customFormat="1" ht="14.1" customHeight="1" x14ac:dyDescent="0.2">
      <c r="A19" s="25" t="s">
        <v>15</v>
      </c>
      <c r="B19" s="25" t="s">
        <v>41</v>
      </c>
      <c r="C19" s="26">
        <v>81847.8</v>
      </c>
      <c r="D19" s="26">
        <v>-49563.39</v>
      </c>
      <c r="E19" s="26">
        <v>32284.41</v>
      </c>
    </row>
    <row r="20" spans="1:5" s="16" customFormat="1" ht="14.1" customHeight="1" x14ac:dyDescent="0.2">
      <c r="A20" s="25" t="s">
        <v>16</v>
      </c>
      <c r="B20" s="25" t="s">
        <v>41</v>
      </c>
      <c r="C20" s="26">
        <v>833516.17</v>
      </c>
      <c r="D20" s="26">
        <v>-504740.31</v>
      </c>
      <c r="E20" s="26">
        <v>328775.86</v>
      </c>
    </row>
    <row r="21" spans="1:5" s="16" customFormat="1" ht="14.1" customHeight="1" x14ac:dyDescent="0.2">
      <c r="A21" s="25" t="s">
        <v>17</v>
      </c>
      <c r="B21" s="25" t="s">
        <v>41</v>
      </c>
      <c r="C21" s="26">
        <v>475409.42</v>
      </c>
      <c r="D21" s="26">
        <v>-287886.8</v>
      </c>
      <c r="E21" s="26">
        <v>187522.62</v>
      </c>
    </row>
    <row r="22" spans="1:5" s="16" customFormat="1" ht="14.1" customHeight="1" x14ac:dyDescent="0.2">
      <c r="A22" s="25" t="s">
        <v>18</v>
      </c>
      <c r="B22" s="25" t="s">
        <v>41</v>
      </c>
      <c r="C22" s="26">
        <v>407859.95</v>
      </c>
      <c r="D22" s="26">
        <v>-246981.83</v>
      </c>
      <c r="E22" s="26">
        <v>160878.12</v>
      </c>
    </row>
    <row r="23" spans="1:5" s="16" customFormat="1" ht="14.1" customHeight="1" x14ac:dyDescent="0.2">
      <c r="A23" s="25" t="s">
        <v>19</v>
      </c>
      <c r="B23" s="25" t="s">
        <v>41</v>
      </c>
      <c r="C23" s="26">
        <v>550498.94999999995</v>
      </c>
      <c r="D23" s="26">
        <v>-333357.78999999998</v>
      </c>
      <c r="E23" s="26">
        <v>217141.16</v>
      </c>
    </row>
    <row r="24" spans="1:5" s="16" customFormat="1" ht="14.1" customHeight="1" x14ac:dyDescent="0.2">
      <c r="A24" s="25" t="s">
        <v>20</v>
      </c>
      <c r="B24" s="25" t="s">
        <v>41</v>
      </c>
      <c r="C24" s="26">
        <v>221548.48</v>
      </c>
      <c r="D24" s="26">
        <v>-134159.92000000001</v>
      </c>
      <c r="E24" s="26">
        <v>87388.56</v>
      </c>
    </row>
    <row r="25" spans="1:5" s="16" customFormat="1" ht="14.1" customHeight="1" x14ac:dyDescent="0.2">
      <c r="A25" s="25" t="s">
        <v>21</v>
      </c>
      <c r="B25" s="25" t="s">
        <v>41</v>
      </c>
      <c r="C25" s="26">
        <v>117836.15</v>
      </c>
      <c r="D25" s="26">
        <v>-71356.31</v>
      </c>
      <c r="E25" s="26">
        <v>46479.839999999997</v>
      </c>
    </row>
    <row r="26" spans="1:5" s="16" customFormat="1" ht="14.1" customHeight="1" x14ac:dyDescent="0.2">
      <c r="A26" s="25" t="s">
        <v>22</v>
      </c>
      <c r="B26" s="25" t="s">
        <v>41</v>
      </c>
      <c r="C26" s="26">
        <v>43362.239999999998</v>
      </c>
      <c r="D26" s="26">
        <v>-25535.58</v>
      </c>
      <c r="E26" s="26">
        <v>17826.66</v>
      </c>
    </row>
    <row r="27" spans="1:5" s="16" customFormat="1" ht="14.1" customHeight="1" x14ac:dyDescent="0.2">
      <c r="A27" s="25" t="s">
        <v>23</v>
      </c>
      <c r="B27" s="25" t="s">
        <v>41</v>
      </c>
      <c r="C27" s="26">
        <v>77658.78</v>
      </c>
      <c r="D27" s="26">
        <v>-45732.46</v>
      </c>
      <c r="E27" s="26">
        <v>31926.32</v>
      </c>
    </row>
    <row r="28" spans="1:5" s="16" customFormat="1" ht="14.1" customHeight="1" x14ac:dyDescent="0.2">
      <c r="A28" s="25" t="s">
        <v>24</v>
      </c>
      <c r="B28" s="25" t="s">
        <v>41</v>
      </c>
      <c r="C28" s="26">
        <v>36590.06</v>
      </c>
      <c r="D28" s="26">
        <v>-21547.5</v>
      </c>
      <c r="E28" s="26">
        <v>15042.56</v>
      </c>
    </row>
    <row r="29" spans="1:5" s="16" customFormat="1" ht="14.1" customHeight="1" x14ac:dyDescent="0.2">
      <c r="A29" s="25" t="s">
        <v>25</v>
      </c>
      <c r="B29" s="25" t="s">
        <v>41</v>
      </c>
      <c r="C29" s="26">
        <v>28635.14</v>
      </c>
      <c r="D29" s="26">
        <v>-16862.84</v>
      </c>
      <c r="E29" s="26">
        <v>11772.3</v>
      </c>
    </row>
    <row r="30" spans="1:5" s="16" customFormat="1" ht="14.1" customHeight="1" x14ac:dyDescent="0.2">
      <c r="A30" s="25" t="s">
        <v>26</v>
      </c>
      <c r="B30" s="25" t="s">
        <v>41</v>
      </c>
      <c r="C30" s="26">
        <v>39728.57</v>
      </c>
      <c r="D30" s="26">
        <v>-23395.79</v>
      </c>
      <c r="E30" s="26">
        <v>16332.78</v>
      </c>
    </row>
    <row r="31" spans="1:5" s="16" customFormat="1" ht="14.1" customHeight="1" x14ac:dyDescent="0.2">
      <c r="A31" s="25" t="s">
        <v>27</v>
      </c>
      <c r="B31" s="25" t="s">
        <v>41</v>
      </c>
      <c r="C31" s="26">
        <v>81232.62</v>
      </c>
      <c r="D31" s="26">
        <v>-47836.92</v>
      </c>
      <c r="E31" s="26">
        <v>33395.699999999997</v>
      </c>
    </row>
    <row r="32" spans="1:5" s="16" customFormat="1" ht="14.1" customHeight="1" x14ac:dyDescent="0.2">
      <c r="A32" s="25" t="s">
        <v>28</v>
      </c>
      <c r="B32" s="25" t="s">
        <v>41</v>
      </c>
      <c r="C32" s="26">
        <v>7247.65</v>
      </c>
      <c r="D32" s="26">
        <v>-4268.09</v>
      </c>
      <c r="E32" s="26">
        <v>2979.56</v>
      </c>
    </row>
    <row r="33" spans="1:5" s="16" customFormat="1" ht="14.1" customHeight="1" x14ac:dyDescent="0.2">
      <c r="A33" s="25" t="s">
        <v>29</v>
      </c>
      <c r="B33" s="25" t="s">
        <v>41</v>
      </c>
      <c r="C33" s="26">
        <v>62605.54</v>
      </c>
      <c r="D33" s="26">
        <v>-36867.68</v>
      </c>
      <c r="E33" s="26">
        <v>25737.86</v>
      </c>
    </row>
    <row r="34" spans="1:5" s="16" customFormat="1" ht="14.1" customHeight="1" x14ac:dyDescent="0.2">
      <c r="A34" s="25" t="s">
        <v>30</v>
      </c>
      <c r="B34" s="25" t="s">
        <v>41</v>
      </c>
      <c r="C34" s="26">
        <v>53977.88</v>
      </c>
      <c r="D34" s="26">
        <v>-31786.93</v>
      </c>
      <c r="E34" s="26">
        <v>22190.95</v>
      </c>
    </row>
    <row r="35" spans="1:5" s="16" customFormat="1" ht="14.1" customHeight="1" x14ac:dyDescent="0.2">
      <c r="A35" s="25" t="s">
        <v>31</v>
      </c>
      <c r="B35" s="25" t="s">
        <v>41</v>
      </c>
      <c r="C35" s="26">
        <v>73030.16</v>
      </c>
      <c r="D35" s="26">
        <v>-43006.67</v>
      </c>
      <c r="E35" s="26">
        <v>30023.49</v>
      </c>
    </row>
    <row r="36" spans="1:5" s="16" customFormat="1" ht="14.1" customHeight="1" x14ac:dyDescent="0.2">
      <c r="A36" s="25" t="s">
        <v>32</v>
      </c>
      <c r="B36" s="25" t="s">
        <v>41</v>
      </c>
      <c r="C36" s="26">
        <v>31912.32</v>
      </c>
      <c r="D36" s="26">
        <v>-18792.740000000002</v>
      </c>
      <c r="E36" s="26">
        <v>13119.58</v>
      </c>
    </row>
    <row r="37" spans="1:5" s="16" customFormat="1" ht="14.1" customHeight="1" x14ac:dyDescent="0.2">
      <c r="A37" s="25" t="s">
        <v>33</v>
      </c>
      <c r="B37" s="25" t="s">
        <v>41</v>
      </c>
      <c r="C37" s="26">
        <v>21726.98</v>
      </c>
      <c r="D37" s="26">
        <v>-12794.73</v>
      </c>
      <c r="E37" s="26">
        <v>8932.25</v>
      </c>
    </row>
    <row r="38" spans="1:5" s="16" customFormat="1" ht="14.1" customHeight="1" x14ac:dyDescent="0.2">
      <c r="A38" s="25" t="s">
        <v>34</v>
      </c>
      <c r="B38" s="25" t="s">
        <v>41</v>
      </c>
      <c r="C38" s="26">
        <v>195887.28</v>
      </c>
      <c r="D38" s="26">
        <v>-115355.91</v>
      </c>
      <c r="E38" s="26">
        <v>80531.37</v>
      </c>
    </row>
    <row r="39" spans="1:5" s="16" customFormat="1" ht="14.1" customHeight="1" x14ac:dyDescent="0.2">
      <c r="A39" s="25" t="s">
        <v>35</v>
      </c>
      <c r="B39" s="25" t="s">
        <v>41</v>
      </c>
      <c r="C39" s="26">
        <v>92106.72</v>
      </c>
      <c r="D39" s="26">
        <v>-54240.56</v>
      </c>
      <c r="E39" s="26">
        <v>37866.160000000003</v>
      </c>
    </row>
    <row r="40" spans="1:5" s="16" customFormat="1" ht="14.1" customHeight="1" x14ac:dyDescent="0.2">
      <c r="A40" s="25" t="s">
        <v>36</v>
      </c>
      <c r="B40" s="25" t="s">
        <v>41</v>
      </c>
      <c r="C40" s="26">
        <v>541081.87</v>
      </c>
      <c r="D40" s="26">
        <v>-318637.06</v>
      </c>
      <c r="E40" s="26">
        <v>222444.81</v>
      </c>
    </row>
    <row r="41" spans="1:5" s="16" customFormat="1" ht="14.1" customHeight="1" x14ac:dyDescent="0.2">
      <c r="A41" s="25" t="s">
        <v>37</v>
      </c>
      <c r="B41" s="25" t="s">
        <v>41</v>
      </c>
      <c r="C41" s="26">
        <v>22391.78</v>
      </c>
      <c r="D41" s="26">
        <v>-13559.42</v>
      </c>
      <c r="E41" s="26">
        <v>8832.36</v>
      </c>
    </row>
    <row r="42" spans="1:5" s="16" customFormat="1" ht="14.1" customHeight="1" x14ac:dyDescent="0.2">
      <c r="A42" s="25" t="s">
        <v>38</v>
      </c>
      <c r="B42" s="25" t="s">
        <v>41</v>
      </c>
      <c r="C42" s="26">
        <v>149904.74</v>
      </c>
      <c r="D42" s="26">
        <v>-90775.56</v>
      </c>
      <c r="E42" s="26">
        <v>59129.18</v>
      </c>
    </row>
    <row r="43" spans="1:5" s="16" customFormat="1" ht="14.1" customHeight="1" x14ac:dyDescent="0.2">
      <c r="A43" s="25" t="s">
        <v>39</v>
      </c>
      <c r="B43" s="25" t="s">
        <v>41</v>
      </c>
      <c r="C43" s="26">
        <v>34000</v>
      </c>
      <c r="D43" s="26">
        <v>-18133.28</v>
      </c>
      <c r="E43" s="26">
        <v>15866.72</v>
      </c>
    </row>
    <row r="44" spans="1:5" s="16" customFormat="1" ht="14.1" customHeight="1" x14ac:dyDescent="0.2">
      <c r="A44" s="25" t="s">
        <v>44</v>
      </c>
      <c r="B44" s="25" t="s">
        <v>41</v>
      </c>
      <c r="C44" s="26">
        <v>10500000</v>
      </c>
      <c r="D44" s="26">
        <v>-1312500</v>
      </c>
      <c r="E44" s="26">
        <v>9187500</v>
      </c>
    </row>
    <row r="45" spans="1:5" s="16" customFormat="1" ht="14.1" customHeight="1" x14ac:dyDescent="0.2">
      <c r="A45" s="25" t="s">
        <v>45</v>
      </c>
      <c r="B45" s="25" t="s">
        <v>41</v>
      </c>
      <c r="C45" s="26">
        <v>3836977</v>
      </c>
      <c r="D45" s="26">
        <v>-522255.19</v>
      </c>
      <c r="E45" s="26">
        <v>3314721.81</v>
      </c>
    </row>
    <row r="46" spans="1:5" s="16" customFormat="1" ht="14.1" customHeight="1" x14ac:dyDescent="0.2">
      <c r="A46" s="25" t="s">
        <v>46</v>
      </c>
      <c r="B46" s="25" t="s">
        <v>41</v>
      </c>
      <c r="C46" s="26">
        <v>1613329</v>
      </c>
      <c r="D46" s="26">
        <v>-564665.12</v>
      </c>
      <c r="E46" s="26">
        <v>1048663.8799999999</v>
      </c>
    </row>
    <row r="47" spans="1:5" s="16" customFormat="1" ht="14.1" customHeight="1" x14ac:dyDescent="0.2">
      <c r="A47" s="25" t="s">
        <v>47</v>
      </c>
      <c r="B47" s="25" t="s">
        <v>41</v>
      </c>
      <c r="C47" s="26">
        <v>1360000</v>
      </c>
      <c r="D47" s="26">
        <v>-475999.97</v>
      </c>
      <c r="E47" s="26">
        <v>884000.03</v>
      </c>
    </row>
    <row r="48" spans="1:5" s="16" customFormat="1" ht="14.1" customHeight="1" x14ac:dyDescent="0.2">
      <c r="A48" s="25" t="s">
        <v>48</v>
      </c>
      <c r="B48" s="25" t="s">
        <v>41</v>
      </c>
      <c r="C48" s="26">
        <v>2051304.32</v>
      </c>
      <c r="D48" s="26">
        <v>-729352.64</v>
      </c>
      <c r="E48" s="26">
        <v>1321951.68</v>
      </c>
    </row>
    <row r="49" spans="1:5" s="16" customFormat="1" ht="14.1" customHeight="1" x14ac:dyDescent="0.2">
      <c r="A49" s="25" t="s">
        <v>49</v>
      </c>
      <c r="B49" s="25" t="s">
        <v>41</v>
      </c>
      <c r="C49" s="26">
        <v>1613328.99</v>
      </c>
      <c r="D49" s="26">
        <v>-546739.24</v>
      </c>
      <c r="E49" s="26">
        <v>1066589.75</v>
      </c>
    </row>
    <row r="50" spans="1:5" s="16" customFormat="1" ht="14.1" customHeight="1" x14ac:dyDescent="0.2">
      <c r="A50" s="25" t="s">
        <v>50</v>
      </c>
      <c r="B50" s="25" t="s">
        <v>41</v>
      </c>
      <c r="C50" s="26">
        <v>2074000</v>
      </c>
      <c r="D50" s="26">
        <v>-702855.52</v>
      </c>
      <c r="E50" s="26">
        <v>1371144.48</v>
      </c>
    </row>
    <row r="51" spans="1:5" s="16" customFormat="1" ht="14.1" customHeight="1" x14ac:dyDescent="0.2">
      <c r="A51" s="25" t="s">
        <v>51</v>
      </c>
      <c r="B51" s="25" t="s">
        <v>41</v>
      </c>
      <c r="C51" s="26">
        <v>1613329</v>
      </c>
      <c r="D51" s="26">
        <v>-524331.9</v>
      </c>
      <c r="E51" s="26">
        <v>1088997.1000000001</v>
      </c>
    </row>
    <row r="52" spans="1:5" s="16" customFormat="1" ht="14.1" customHeight="1" x14ac:dyDescent="0.2">
      <c r="A52" s="25" t="s">
        <v>52</v>
      </c>
      <c r="B52" s="25" t="s">
        <v>41</v>
      </c>
      <c r="C52" s="26">
        <v>2742166.54</v>
      </c>
      <c r="D52" s="26">
        <v>-853118.47</v>
      </c>
      <c r="E52" s="26">
        <v>1889048.07</v>
      </c>
    </row>
    <row r="53" spans="1:5" s="16" customFormat="1" ht="14.1" customHeight="1" x14ac:dyDescent="0.2">
      <c r="A53" s="25" t="s">
        <v>53</v>
      </c>
      <c r="B53" s="25" t="s">
        <v>41</v>
      </c>
      <c r="C53" s="26">
        <v>3900000</v>
      </c>
      <c r="D53" s="26">
        <v>-1213333.33</v>
      </c>
      <c r="E53" s="26">
        <v>2686666.67</v>
      </c>
    </row>
    <row r="54" spans="1:5" s="16" customFormat="1" ht="14.1" customHeight="1" x14ac:dyDescent="0.2">
      <c r="A54" s="25" t="s">
        <v>54</v>
      </c>
      <c r="B54" s="25" t="s">
        <v>41</v>
      </c>
      <c r="C54" s="26">
        <v>5531359.5499999998</v>
      </c>
      <c r="D54" s="26">
        <v>-522406.18</v>
      </c>
      <c r="E54" s="26">
        <v>5008953.37</v>
      </c>
    </row>
    <row r="55" spans="1:5" s="16" customFormat="1" ht="14.1" customHeight="1" x14ac:dyDescent="0.2">
      <c r="A55" s="25" t="s">
        <v>55</v>
      </c>
      <c r="B55" s="25" t="s">
        <v>41</v>
      </c>
      <c r="C55" s="26">
        <v>2299822.6</v>
      </c>
      <c r="D55" s="26">
        <v>-734665.52</v>
      </c>
      <c r="E55" s="26">
        <v>1565157.08</v>
      </c>
    </row>
    <row r="56" spans="1:5" s="16" customFormat="1" ht="14.1" customHeight="1" x14ac:dyDescent="0.2">
      <c r="A56" s="25" t="s">
        <v>56</v>
      </c>
      <c r="B56" s="25" t="s">
        <v>41</v>
      </c>
      <c r="C56" s="26">
        <v>2199998.98</v>
      </c>
      <c r="D56" s="26">
        <v>-311666.52</v>
      </c>
      <c r="E56" s="26">
        <v>1888332.46</v>
      </c>
    </row>
    <row r="57" spans="1:5" s="16" customFormat="1" ht="14.1" customHeight="1" x14ac:dyDescent="0.2">
      <c r="A57" s="25" t="s">
        <v>57</v>
      </c>
      <c r="B57" s="25" t="s">
        <v>41</v>
      </c>
      <c r="C57" s="26">
        <v>2150999.25</v>
      </c>
      <c r="D57" s="26">
        <v>-782724.78</v>
      </c>
      <c r="E57" s="26">
        <v>1368274.47</v>
      </c>
    </row>
    <row r="58" spans="1:5" s="16" customFormat="1" ht="14.1" customHeight="1" x14ac:dyDescent="0.2">
      <c r="A58" s="25" t="s">
        <v>58</v>
      </c>
      <c r="B58" s="25" t="s">
        <v>41</v>
      </c>
      <c r="C58" s="26">
        <v>2149781.67</v>
      </c>
      <c r="D58" s="26">
        <v>-764366.83</v>
      </c>
      <c r="E58" s="26">
        <v>1385414.84</v>
      </c>
    </row>
    <row r="59" spans="1:5" s="16" customFormat="1" ht="14.1" customHeight="1" x14ac:dyDescent="0.2">
      <c r="A59" s="25" t="s">
        <v>61</v>
      </c>
      <c r="B59" s="25" t="s">
        <v>41</v>
      </c>
      <c r="C59" s="26">
        <v>501801422.94999999</v>
      </c>
      <c r="D59" s="26">
        <v>-151934319.72999999</v>
      </c>
      <c r="E59" s="26">
        <v>349867103.22000003</v>
      </c>
    </row>
    <row r="60" spans="1:5" s="16" customFormat="1" ht="15.95" customHeight="1" x14ac:dyDescent="0.2">
      <c r="A60" s="25" t="s">
        <v>62</v>
      </c>
      <c r="B60" s="25" t="s">
        <v>41</v>
      </c>
      <c r="C60" s="26">
        <v>3000000</v>
      </c>
      <c r="D60" s="26">
        <v>-1266666.67</v>
      </c>
      <c r="E60" s="26">
        <v>1733333.33</v>
      </c>
    </row>
    <row r="61" spans="1:5" s="16" customFormat="1" ht="15.95" customHeight="1" x14ac:dyDescent="0.2">
      <c r="A61" s="25" t="s">
        <v>63</v>
      </c>
      <c r="B61" s="25" t="s">
        <v>41</v>
      </c>
      <c r="C61" s="26">
        <v>2100000</v>
      </c>
      <c r="D61" s="26">
        <v>-466666.67</v>
      </c>
      <c r="E61" s="26">
        <v>1633333.33</v>
      </c>
    </row>
    <row r="62" spans="1:5" s="16" customFormat="1" ht="18" customHeight="1" x14ac:dyDescent="0.2">
      <c r="A62" s="25" t="s">
        <v>64</v>
      </c>
      <c r="B62" s="25" t="s">
        <v>41</v>
      </c>
      <c r="C62" s="26">
        <v>2604567.39</v>
      </c>
      <c r="D62" s="26">
        <v>-882658.95</v>
      </c>
      <c r="E62" s="26">
        <v>1721908.44</v>
      </c>
    </row>
    <row r="63" spans="1:5" s="16" customFormat="1" ht="18" customHeight="1" x14ac:dyDescent="0.25">
      <c r="C63" s="20">
        <f>SUM(C18:C62)</f>
        <v>559622403.90999997</v>
      </c>
      <c r="D63" s="20">
        <f>SUM(D18:D62)</f>
        <v>-167798623.26999995</v>
      </c>
      <c r="E63" s="20">
        <f>SUM(E18:E62)</f>
        <v>391823780.63999999</v>
      </c>
    </row>
    <row r="64" spans="1:5" ht="11.25" customHeight="1" x14ac:dyDescent="0.2">
      <c r="A64" s="13"/>
      <c r="B64" s="13"/>
      <c r="C64" s="13"/>
      <c r="D64" s="14" t="s">
        <v>66</v>
      </c>
      <c r="E64" s="15">
        <v>559622403.90999997</v>
      </c>
    </row>
    <row r="65" spans="1:5" ht="11.25" customHeight="1" x14ac:dyDescent="0.2">
      <c r="A65" s="13"/>
      <c r="B65" s="13"/>
      <c r="C65" s="13"/>
      <c r="D65" s="14" t="s">
        <v>65</v>
      </c>
      <c r="E65" s="15">
        <v>1118272567.3</v>
      </c>
    </row>
    <row r="66" spans="1:5" ht="11.25" customHeight="1" x14ac:dyDescent="0.2">
      <c r="A66" s="28" t="s">
        <v>40</v>
      </c>
      <c r="B66" s="28"/>
      <c r="C66" s="28"/>
      <c r="D66" s="28"/>
      <c r="E66" s="17">
        <f>E65+E64+E15</f>
        <v>1702374659.8900001</v>
      </c>
    </row>
    <row r="67" spans="1:5" ht="11.25" customHeight="1" x14ac:dyDescent="0.2">
      <c r="E67" s="24"/>
    </row>
  </sheetData>
  <mergeCells count="6">
    <mergeCell ref="B1:E1"/>
    <mergeCell ref="B2:E2"/>
    <mergeCell ref="B3:E3"/>
    <mergeCell ref="B4:E4"/>
    <mergeCell ref="A66:D66"/>
    <mergeCell ref="B5:E5"/>
  </mergeCells>
  <printOptions horizontalCentered="1"/>
  <pageMargins left="0.70866141732283472" right="0.31496062992125984" top="0.74803149606299213" bottom="0.74803149606299213" header="0.31496062992125984" footer="0.31496062992125984"/>
  <pageSetup orientation="landscape" r:id="rId1"/>
  <headerFooter>
    <oddFooter>&amp;C&amp;7Anexos / 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 .</dc:creator>
  <cp:lastModifiedBy>rvega</cp:lastModifiedBy>
  <cp:revision/>
  <cp:lastPrinted>2019-01-16T17:46:17Z</cp:lastPrinted>
  <dcterms:created xsi:type="dcterms:W3CDTF">2015-07-14T21:28:47Z</dcterms:created>
  <dcterms:modified xsi:type="dcterms:W3CDTF">2019-01-16T17:47:37Z</dcterms:modified>
</cp:coreProperties>
</file>